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129941A6-2174-48DE-8E79-E5BFA65F8C66}"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Sayfa1!$B$3:$I$85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2" i="1" l="1"/>
  <c r="I60" i="1"/>
  <c r="I59" i="1"/>
  <c r="I58" i="1"/>
  <c r="I56" i="1"/>
  <c r="I55" i="1"/>
  <c r="I54" i="1"/>
  <c r="I52" i="1"/>
  <c r="I51" i="1"/>
  <c r="I49" i="1"/>
  <c r="I47" i="1"/>
  <c r="I46" i="1"/>
  <c r="I45" i="1"/>
  <c r="I44" i="1"/>
  <c r="I43" i="1"/>
  <c r="I42" i="1"/>
  <c r="I41" i="1"/>
  <c r="I40" i="1"/>
  <c r="I39" i="1"/>
  <c r="I37" i="1"/>
  <c r="I36" i="1"/>
  <c r="I35" i="1"/>
  <c r="I34" i="1"/>
  <c r="I33" i="1"/>
  <c r="I32" i="1"/>
  <c r="I31" i="1"/>
  <c r="H38" i="1" s="1"/>
  <c r="I29" i="1"/>
  <c r="I28" i="1"/>
  <c r="I27" i="1"/>
  <c r="H61" i="1"/>
  <c r="H57" i="1"/>
  <c r="H53" i="1"/>
  <c r="H48" i="1"/>
  <c r="H30" i="1"/>
  <c r="I26" i="1"/>
  <c r="H50" i="1" l="1"/>
</calcChain>
</file>

<file path=xl/sharedStrings.xml><?xml version="1.0" encoding="utf-8"?>
<sst xmlns="http://schemas.openxmlformats.org/spreadsheetml/2006/main" count="89" uniqueCount="55">
  <si>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</si>
  <si>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</si>
  <si>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</si>
  <si>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</si>
  <si>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</si>
  <si>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</si>
  <si>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Miktar</t>
  </si>
  <si>
    <t>Birim</t>
  </si>
  <si>
    <t>Birim Fiyat</t>
  </si>
  <si>
    <t>GENEL HUSUSLAR</t>
  </si>
  <si>
    <t>Refleks Oyunları</t>
  </si>
  <si>
    <t>Adet</t>
  </si>
  <si>
    <t>Fotoğraf Booth</t>
  </si>
  <si>
    <t>Mini Basket</t>
  </si>
  <si>
    <t>Subsoccer</t>
  </si>
  <si>
    <t>Smoothie Bike</t>
  </si>
  <si>
    <t xml:space="preserve">Görüntü Sistemi </t>
  </si>
  <si>
    <t xml:space="preserve">Ses Sistemi </t>
  </si>
  <si>
    <t>Işık Sistemi</t>
  </si>
  <si>
    <t xml:space="preserve">Truss Sistemi </t>
  </si>
  <si>
    <t>Sanaçtı Rider - Taslak</t>
  </si>
  <si>
    <t>Dj &amp; Dj Setup</t>
  </si>
  <si>
    <t xml:space="preserve">Sahne Show Ekipmanları Konfeti </t>
  </si>
  <si>
    <t>Mobil Jeneratör Kiralama</t>
  </si>
  <si>
    <t>Jeneratör Etkinlik Yakıt</t>
  </si>
  <si>
    <t>Etkinlik Adı</t>
  </si>
  <si>
    <t>Toplam Fiyat</t>
  </si>
  <si>
    <t>Video &amp; Prodüksiyon</t>
  </si>
  <si>
    <t>GENEL TOPLAM (KDV HARİÇ)</t>
  </si>
  <si>
    <t>Pedal ile Slot Car</t>
  </si>
  <si>
    <t>Canlı Langırt</t>
  </si>
  <si>
    <t>Karkas 233x3 Metre Taşma Payı Her Kenara 6 cm</t>
  </si>
  <si>
    <t xml:space="preserve">Görevli Öğrenciler İçin Etkinliğe Özel Baskılı Tişört Compak Pike Kumaş, Unisex Tasarım, Beyaz Renk S, M, L ve XL Seçenekleri Bulunmalı </t>
  </si>
  <si>
    <t xml:space="preserve">Kamera ve Reji Sistemi 2 Kamera, 1 Jimmy ve Reji Sistemi </t>
  </si>
  <si>
    <t>Kısım</t>
  </si>
  <si>
    <t>Sıra No</t>
  </si>
  <si>
    <t>Dijital 
Etkinlik 
Aktiviteleri</t>
  </si>
  <si>
    <t>Roller Coaster VR</t>
  </si>
  <si>
    <t>Kort Tenisi VR</t>
  </si>
  <si>
    <t>Interactive Fun Wall</t>
  </si>
  <si>
    <t>ARA TOPLAM</t>
  </si>
  <si>
    <t>Atölye 
Etkinlik
 Aktiviteleri</t>
  </si>
  <si>
    <t>Ok Atma Deneyimi</t>
  </si>
  <si>
    <t>Sahne 
Teknik 
Hizmetler</t>
  </si>
  <si>
    <t>Sanatçı</t>
  </si>
  <si>
    <t>Kolpa Müzik Grubu Konser</t>
  </si>
  <si>
    <t>Can Ozan Konseri</t>
  </si>
  <si>
    <t>Sahne
 Dekor
 Hizmetleri</t>
  </si>
  <si>
    <t>Sahne Podyum &amp; Kaplama 11x8m H.160cm kademeli podyum ve beyaz vinil kaplama</t>
  </si>
  <si>
    <t>Truss Alınlık Pano 250x250cm kenarları radiuslu karkas üzeri vinil germe pano</t>
  </si>
  <si>
    <t>Truss Ayakları Renkli Kumaşlar 2 ayak olarak olarak planlanabilir</t>
  </si>
  <si>
    <t>Gençlik
 ve Spor Etkinlikleri 
İçin Baskılar</t>
  </si>
  <si>
    <t>Karkas 800x300 cm Taşma Payı 33 cm Sol Altlar 6 cm Alt, 6 cm Üst</t>
  </si>
  <si>
    <r>
      <t xml:space="preserve">
1. Teklifler, yetkili kişi tarafından imzalanmış olarak elden veya tarama yapılarak teslim edilecek.
2. Teklif Cetvelinde bulunan iş kalemlerine ayrı ayrı fiyat verilecek. İdare kısmi alım yapabilir.
3. Her türlü kurulum montaj, devreye alma, sigorta firmaya aittir.</t>
    </r>
    <r>
      <rPr>
        <i/>
        <sz val="10"/>
        <color theme="1"/>
        <rFont val="Times New Roman"/>
        <family val="1"/>
        <charset val="162"/>
      </rPr>
      <t xml:space="preserve">*(Kurulum gerektiren cihazlar için) </t>
    </r>
    <r>
      <rPr>
        <sz val="11"/>
        <color theme="1"/>
        <rFont val="Times New Roman"/>
        <family val="1"/>
        <charset val="162"/>
      </rPr>
      <t xml:space="preserve">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
    </r>
    <r>
      <rPr>
        <i/>
        <sz val="11"/>
        <color theme="1"/>
        <rFont val="Times New Roman"/>
        <family val="1"/>
        <charset val="162"/>
      </rPr>
      <t>*(</t>
    </r>
    <r>
      <rPr>
        <i/>
        <sz val="10"/>
        <color theme="1"/>
        <rFont val="Times New Roman"/>
        <family val="1"/>
        <charset val="162"/>
      </rPr>
      <t>Tanı ve Tedavi Cihazlar için geçerlidir.)</t>
    </r>
    <r>
      <rPr>
        <sz val="11"/>
        <color theme="1"/>
        <rFont val="Times New Roman"/>
        <family val="1"/>
        <charset val="162"/>
      </rPr>
      <t xml:space="preserve">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t>
    </r>
    <r>
      <rPr>
        <i/>
        <sz val="11"/>
        <color theme="1"/>
        <rFont val="Times New Roman"/>
        <family val="1"/>
        <charset val="162"/>
      </rPr>
      <t xml:space="preserve"> *(Tanı ve Tedavi Cihazlar için geçerlidir.)</t>
    </r>
    <r>
      <rPr>
        <sz val="11"/>
        <color theme="1"/>
        <rFont val="Times New Roman"/>
        <family val="1"/>
        <charset val="162"/>
      </rPr>
      <t xml:space="preserve">
10.  Teklifleri değerlendirme komisyonu, gerekli gördüğü hallerde demo isteyebilir. </t>
    </r>
    <r>
      <rPr>
        <i/>
        <sz val="10"/>
        <color theme="1"/>
        <rFont val="Times New Roman"/>
        <family val="1"/>
        <charset val="162"/>
      </rPr>
      <t>*(Taşınabilir Ürünler için geçerlidir.)</t>
    </r>
    <r>
      <rPr>
        <sz val="11"/>
        <color theme="1"/>
        <rFont val="Times New Roman"/>
        <family val="1"/>
        <charset val="162"/>
      </rPr>
      <t xml:space="preserve">
11. Fiyatlara KDV hariç TL olarak fiyat verilecektir.
12. Ürünlerin teslimatı, sözleşme ve sipariş tarihinden itibaren …………………….  Ay/Gün  olacaktır.
13. Ödeme,  Hizmetin tamamlanması ile kesilecek faturanın İDARE’ ye teslim tarihinden itibaren </t>
    </r>
    <r>
      <rPr>
        <b/>
        <sz val="11"/>
        <color theme="1"/>
        <rFont val="Times New Roman"/>
        <family val="1"/>
        <charset val="162"/>
      </rPr>
      <t xml:space="preserve">30 (otuz) </t>
    </r>
    <r>
      <rPr>
        <sz val="11"/>
        <color theme="1"/>
        <rFont val="Times New Roman"/>
        <family val="1"/>
        <charset val="162"/>
      </rPr>
      <t xml:space="preserve"> vade günü sonunda İDARE’ nin ilk ödeme gününde İSTEKLİ’ nin yazılı belirtmiş olduğu banka hesap numarasını eft &amp; havale ile gerçekleşecektir.
14. Ürünler yatırım Teşvik ile alınabilir.
15. Teklifler 30/04/2026 saat 09:30'a kadar Satınalma Direktörlüğüne teslim edilecektir.</t>
    </r>
  </si>
  <si>
    <t>2026 Yılı Kültür, Sanat, Spor Etkinlikleri ve Kariyer Zirvesi Organizasyon Hizmet Alımı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</si>
</sst>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7"/>
      <color theme="1"/>
      <name val="Times New Roman"/>
      <family val="1"/>
      <charset val="162"/>
    </font>
    <font>
      <b/>
      <sz val="11"/>
      <color theme="1"/>
      <name val="Times New Roman"/>
      <family val="1"/>
      <charset val="162"/>
    </font>
    <font>
      <i/>
      <sz val="10"/>
      <color theme="1"/>
      <name val="Times New Roman"/>
      <family val="1"/>
      <charset val="162"/>
    </font>
    <font>
      <i/>
      <sz val="11"/>
      <color theme="1"/>
      <name val="Times New Roman"/>
      <family val="1"/>
      <charset val="162"/>
    </font>
    <font>
      <sz val="11"/>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s>
  <borders count="62">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double">
        <color indexed="64"/>
      </left>
      <right style="thin">
        <color indexed="64"/>
      </right>
      <top/>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bottom style="thin">
        <color indexed="64"/>
      </bottom>
      <diagonal/>
    </border>
    <border>
      <left/>
      <right style="thin">
        <color indexed="64"/>
      </right>
      <top/>
      <bottom/>
      <diagonal/>
    </border>
    <border>
      <left style="double">
        <color indexed="64"/>
      </left>
      <right/>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style="thin">
        <color indexed="64"/>
      </left>
      <right style="double">
        <color indexed="64"/>
      </right>
      <top/>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44">
    <xf numFmtId="0" fontId="0" fillId="0" borderId="0" xfId="0"/>
    <xf numFmtId="0" fontId="2" fillId="2" borderId="0" xfId="0" applyFont="1" applyFill="1" applyAlignment="1" applyProtection="1">
      <alignment vertical="center"/>
      <protection locked="0"/>
    </xf>
    <xf numFmtId="0" fontId="2" fillId="2" borderId="15" xfId="0" applyFont="1" applyFill="1" applyBorder="1" applyAlignment="1">
      <alignment horizontal="left" vertical="center" indent="1"/>
    </xf>
    <xf numFmtId="0" fontId="2" fillId="3" borderId="15" xfId="0" applyFont="1" applyFill="1" applyBorder="1" applyAlignment="1">
      <alignment horizontal="center" vertical="center" wrapText="1"/>
    </xf>
    <xf numFmtId="165" fontId="4" fillId="2" borderId="15" xfId="0" applyNumberFormat="1" applyFont="1" applyFill="1" applyBorder="1" applyAlignment="1">
      <alignment vertical="center"/>
    </xf>
    <xf numFmtId="0" fontId="2" fillId="3" borderId="15" xfId="0" applyFont="1" applyFill="1" applyBorder="1" applyAlignment="1">
      <alignment horizontal="center" vertical="center"/>
    </xf>
    <xf numFmtId="0" fontId="2" fillId="3" borderId="20" xfId="0" applyFont="1" applyFill="1" applyBorder="1" applyAlignment="1">
      <alignment horizontal="center" vertical="center"/>
    </xf>
    <xf numFmtId="165" fontId="4" fillId="2" borderId="20" xfId="0" applyNumberFormat="1" applyFont="1" applyFill="1" applyBorder="1" applyAlignment="1">
      <alignment vertical="center"/>
    </xf>
    <xf numFmtId="0" fontId="2" fillId="3" borderId="21" xfId="0" applyFont="1" applyFill="1" applyBorder="1" applyAlignment="1">
      <alignment horizontal="center" vertical="center"/>
    </xf>
    <xf numFmtId="165" fontId="4" fillId="2" borderId="26" xfId="0" applyNumberFormat="1" applyFont="1" applyFill="1" applyBorder="1" applyAlignment="1">
      <alignment vertical="center"/>
    </xf>
    <xf numFmtId="165" fontId="4" fillId="2" borderId="31" xfId="0" applyNumberFormat="1" applyFont="1" applyFill="1" applyBorder="1" applyAlignment="1">
      <alignment vertical="center"/>
    </xf>
    <xf numFmtId="0" fontId="4" fillId="2" borderId="9" xfId="0" applyFont="1" applyFill="1" applyBorder="1" applyAlignment="1" applyProtection="1">
      <alignment vertical="center"/>
      <protection locked="0"/>
    </xf>
    <xf numFmtId="0" fontId="4" fillId="2" borderId="10" xfId="0" applyFont="1" applyFill="1" applyBorder="1" applyAlignment="1" applyProtection="1">
      <alignment vertical="center"/>
      <protection locked="0"/>
    </xf>
    <xf numFmtId="0" fontId="7" fillId="3" borderId="15" xfId="0" applyFont="1" applyFill="1" applyBorder="1" applyAlignment="1">
      <alignment horizontal="center" vertical="center"/>
    </xf>
    <xf numFmtId="0" fontId="4" fillId="2" borderId="14" xfId="0" applyFont="1" applyFill="1" applyBorder="1" applyAlignment="1">
      <alignment horizontal="center" vertical="center"/>
    </xf>
    <xf numFmtId="0" fontId="2" fillId="2" borderId="14" xfId="0" applyFont="1" applyFill="1" applyBorder="1" applyAlignment="1">
      <alignment horizontal="center" vertical="center"/>
    </xf>
    <xf numFmtId="0" fontId="2" fillId="3" borderId="18" xfId="0" applyFont="1" applyFill="1" applyBorder="1" applyAlignment="1">
      <alignment horizontal="center" vertical="center"/>
    </xf>
    <xf numFmtId="0" fontId="2" fillId="2" borderId="47" xfId="0" applyFont="1" applyFill="1" applyBorder="1" applyAlignment="1">
      <alignment horizontal="center" vertical="center"/>
    </xf>
    <xf numFmtId="0" fontId="2" fillId="3" borderId="37" xfId="0" applyFont="1" applyFill="1" applyBorder="1" applyAlignment="1">
      <alignment horizontal="center" vertical="center"/>
    </xf>
    <xf numFmtId="0" fontId="2" fillId="3" borderId="18" xfId="0" applyFont="1" applyFill="1" applyBorder="1" applyAlignment="1">
      <alignment horizontal="center" vertical="center" wrapText="1"/>
    </xf>
    <xf numFmtId="0" fontId="2" fillId="2" borderId="15" xfId="0" applyFont="1" applyFill="1" applyBorder="1" applyAlignment="1">
      <alignment horizontal="left" vertical="top" indent="1"/>
    </xf>
    <xf numFmtId="0" fontId="2" fillId="2" borderId="20" xfId="0" applyFont="1" applyFill="1" applyBorder="1" applyAlignment="1">
      <alignment horizontal="left" vertical="top" indent="1"/>
    </xf>
    <xf numFmtId="0" fontId="2" fillId="2" borderId="17" xfId="0" applyFont="1" applyFill="1" applyBorder="1" applyAlignment="1">
      <alignment horizontal="left" vertical="top" indent="1"/>
    </xf>
    <xf numFmtId="0" fontId="2" fillId="2" borderId="49" xfId="0" applyFont="1" applyFill="1" applyBorder="1" applyAlignment="1">
      <alignment horizontal="center" vertical="center"/>
    </xf>
    <xf numFmtId="0" fontId="2" fillId="2" borderId="55" xfId="0" applyFont="1" applyFill="1" applyBorder="1" applyAlignment="1">
      <alignment horizontal="center" vertical="center"/>
    </xf>
    <xf numFmtId="0" fontId="2" fillId="3" borderId="17" xfId="0" applyFont="1" applyFill="1" applyBorder="1" applyAlignment="1">
      <alignment horizontal="left" vertical="top" indent="1"/>
    </xf>
    <xf numFmtId="0" fontId="2" fillId="3" borderId="15" xfId="0" applyFont="1" applyFill="1" applyBorder="1" applyAlignment="1">
      <alignment horizontal="left" vertical="top" indent="1"/>
    </xf>
    <xf numFmtId="0" fontId="2" fillId="2" borderId="55" xfId="0" applyFont="1" applyFill="1" applyBorder="1" applyAlignment="1">
      <alignment horizontal="center" vertical="center" wrapText="1"/>
    </xf>
    <xf numFmtId="0" fontId="2" fillId="3" borderId="15" xfId="0" applyFont="1" applyFill="1" applyBorder="1" applyAlignment="1">
      <alignment horizontal="left" vertical="top" wrapText="1" indent="1"/>
    </xf>
    <xf numFmtId="0" fontId="7" fillId="3" borderId="18" xfId="0" applyFont="1" applyFill="1" applyBorder="1" applyAlignment="1">
      <alignment horizontal="center" vertical="center"/>
    </xf>
    <xf numFmtId="0" fontId="2" fillId="0" borderId="17" xfId="0" applyFont="1" applyBorder="1" applyAlignment="1">
      <alignment horizontal="left" vertical="top" wrapText="1" indent="1"/>
    </xf>
    <xf numFmtId="0" fontId="2" fillId="0" borderId="49" xfId="0" applyFont="1" applyBorder="1" applyAlignment="1">
      <alignment horizontal="left" vertical="top" wrapText="1" indent="1"/>
    </xf>
    <xf numFmtId="0" fontId="2" fillId="0" borderId="20" xfId="0" applyFont="1" applyBorder="1" applyAlignment="1">
      <alignment horizontal="left" vertical="top" indent="1"/>
    </xf>
    <xf numFmtId="0" fontId="2" fillId="3" borderId="17" xfId="0" applyFont="1" applyFill="1" applyBorder="1" applyAlignment="1">
      <alignment horizontal="left" vertical="top" wrapText="1" indent="1"/>
    </xf>
    <xf numFmtId="0" fontId="4" fillId="4" borderId="24"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14" xfId="0" applyFont="1" applyFill="1" applyBorder="1" applyAlignment="1">
      <alignment horizontal="center" vertical="center"/>
    </xf>
    <xf numFmtId="0" fontId="4" fillId="4" borderId="25" xfId="0" applyFont="1" applyFill="1" applyBorder="1" applyAlignment="1">
      <alignment horizontal="center" vertical="center"/>
    </xf>
    <xf numFmtId="165" fontId="2" fillId="2" borderId="26" xfId="0" applyNumberFormat="1" applyFont="1" applyFill="1" applyBorder="1" applyAlignment="1">
      <alignment vertical="center"/>
    </xf>
    <xf numFmtId="0" fontId="2" fillId="2" borderId="51" xfId="0" applyFont="1" applyFill="1" applyBorder="1" applyAlignment="1">
      <alignment horizontal="center" vertical="center" wrapText="1"/>
    </xf>
    <xf numFmtId="0" fontId="2" fillId="2" borderId="56" xfId="0" applyFont="1" applyFill="1" applyBorder="1" applyAlignment="1">
      <alignment horizontal="center" vertical="center" wrapText="1"/>
    </xf>
    <xf numFmtId="0" fontId="2" fillId="3" borderId="42" xfId="0" applyFont="1" applyFill="1" applyBorder="1" applyAlignment="1">
      <alignment horizontal="center" vertical="center"/>
    </xf>
    <xf numFmtId="0" fontId="2" fillId="3" borderId="43" xfId="0" applyFont="1" applyFill="1" applyBorder="1" applyAlignment="1">
      <alignment horizontal="center" vertical="center" wrapText="1"/>
    </xf>
    <xf numFmtId="0" fontId="2" fillId="3" borderId="17" xfId="0" applyFont="1" applyFill="1" applyBorder="1" applyAlignment="1">
      <alignment horizontal="center" vertical="center"/>
    </xf>
    <xf numFmtId="165" fontId="4" fillId="2" borderId="17" xfId="0" applyNumberFormat="1" applyFont="1" applyFill="1" applyBorder="1" applyAlignment="1">
      <alignment vertical="center"/>
    </xf>
    <xf numFmtId="165" fontId="4" fillId="2" borderId="28" xfId="0" applyNumberFormat="1" applyFont="1" applyFill="1" applyBorder="1" applyAlignment="1">
      <alignment vertical="center"/>
    </xf>
    <xf numFmtId="0" fontId="2" fillId="3" borderId="44" xfId="0" applyFont="1" applyFill="1" applyBorder="1" applyAlignment="1">
      <alignment horizontal="center" vertical="center"/>
    </xf>
    <xf numFmtId="0" fontId="2" fillId="3" borderId="20" xfId="0" applyFont="1" applyFill="1" applyBorder="1" applyAlignment="1">
      <alignment horizontal="left" vertical="top" wrapText="1" indent="1"/>
    </xf>
    <xf numFmtId="0" fontId="2" fillId="3" borderId="19" xfId="0" applyFont="1" applyFill="1" applyBorder="1" applyAlignment="1">
      <alignment horizontal="center" vertical="center" wrapText="1"/>
    </xf>
    <xf numFmtId="0" fontId="2" fillId="3" borderId="0" xfId="0" applyFont="1" applyFill="1" applyAlignment="1">
      <alignment horizontal="center" vertical="center"/>
    </xf>
    <xf numFmtId="0" fontId="2" fillId="3" borderId="21" xfId="0" applyFont="1" applyFill="1" applyBorder="1" applyAlignment="1">
      <alignment horizontal="left" vertical="top" wrapText="1" indent="1"/>
    </xf>
    <xf numFmtId="0" fontId="7" fillId="3" borderId="48" xfId="0" applyFont="1" applyFill="1" applyBorder="1" applyAlignment="1">
      <alignment horizontal="center" vertical="center" wrapText="1"/>
    </xf>
    <xf numFmtId="0" fontId="7" fillId="3" borderId="21" xfId="0" applyFont="1" applyFill="1" applyBorder="1" applyAlignment="1">
      <alignment horizontal="center" vertical="center"/>
    </xf>
    <xf numFmtId="0" fontId="2" fillId="2" borderId="0" xfId="0" applyFont="1" applyFill="1" applyAlignment="1">
      <alignment horizontal="left" vertical="center" wrapText="1"/>
    </xf>
    <xf numFmtId="0" fontId="4" fillId="2" borderId="49" xfId="0" applyFont="1" applyFill="1" applyBorder="1" applyAlignment="1">
      <alignment horizontal="center" vertical="center"/>
    </xf>
    <xf numFmtId="165" fontId="2" fillId="2" borderId="33" xfId="0" applyNumberFormat="1" applyFont="1" applyFill="1" applyBorder="1" applyAlignment="1">
      <alignment vertical="center"/>
    </xf>
    <xf numFmtId="0" fontId="2" fillId="2" borderId="14" xfId="0" applyFont="1" applyFill="1" applyBorder="1" applyAlignment="1">
      <alignment horizontal="left" vertical="top" wrapText="1" indent="1"/>
    </xf>
    <xf numFmtId="165" fontId="2" fillId="2" borderId="25" xfId="0" applyNumberFormat="1" applyFont="1" applyFill="1" applyBorder="1" applyAlignment="1">
      <alignment vertical="center"/>
    </xf>
    <xf numFmtId="0" fontId="2" fillId="2" borderId="0" xfId="0" applyFont="1" applyFill="1" applyAlignment="1">
      <alignment horizontal="center" vertical="center"/>
    </xf>
    <xf numFmtId="0" fontId="2" fillId="3" borderId="21" xfId="0" applyFont="1" applyFill="1" applyBorder="1" applyAlignment="1">
      <alignment horizontal="left" vertical="top" indent="1"/>
    </xf>
    <xf numFmtId="0" fontId="2" fillId="2" borderId="56" xfId="0" applyFont="1" applyFill="1" applyBorder="1" applyAlignment="1">
      <alignment horizontal="center" vertical="center"/>
    </xf>
    <xf numFmtId="165" fontId="2" fillId="2" borderId="60" xfId="0" applyNumberFormat="1" applyFont="1" applyFill="1" applyBorder="1" applyAlignment="1">
      <alignment vertical="center"/>
    </xf>
    <xf numFmtId="0" fontId="2" fillId="3" borderId="61" xfId="0" applyFont="1" applyFill="1" applyBorder="1" applyAlignment="1">
      <alignment horizontal="center" vertical="center"/>
    </xf>
    <xf numFmtId="0" fontId="2" fillId="2" borderId="21" xfId="0" applyFont="1" applyFill="1" applyBorder="1" applyAlignment="1">
      <alignment horizontal="left" vertical="top" indent="1"/>
    </xf>
    <xf numFmtId="0" fontId="2" fillId="3" borderId="48" xfId="0" applyFont="1" applyFill="1" applyBorder="1" applyAlignment="1">
      <alignment horizontal="center" vertical="center" wrapText="1"/>
    </xf>
    <xf numFmtId="165" fontId="4" fillId="4" borderId="45" xfId="0" applyNumberFormat="1" applyFont="1" applyFill="1" applyBorder="1" applyAlignment="1">
      <alignment horizontal="right" vertical="center"/>
    </xf>
    <xf numFmtId="165" fontId="4" fillId="4" borderId="46" xfId="0" applyNumberFormat="1" applyFont="1" applyFill="1" applyBorder="1" applyAlignment="1">
      <alignment horizontal="right" vertical="center"/>
    </xf>
    <xf numFmtId="0" fontId="4" fillId="2" borderId="4"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2" fillId="2" borderId="1" xfId="0" applyFont="1" applyFill="1" applyBorder="1" applyAlignment="1">
      <alignment horizontal="left" vertical="top" wrapText="1" indent="1"/>
    </xf>
    <xf numFmtId="0" fontId="2" fillId="2" borderId="2" xfId="0" applyFont="1" applyFill="1" applyBorder="1" applyAlignment="1">
      <alignment horizontal="left" vertical="top" wrapText="1" indent="1"/>
    </xf>
    <xf numFmtId="0" fontId="2" fillId="2" borderId="2" xfId="0" applyFont="1" applyFill="1" applyBorder="1" applyAlignment="1">
      <alignment horizontal="left" vertical="top" indent="1"/>
    </xf>
    <xf numFmtId="0" fontId="2" fillId="2" borderId="3" xfId="0" applyFont="1" applyFill="1" applyBorder="1" applyAlignment="1">
      <alignment horizontal="left" vertical="top" indent="1"/>
    </xf>
    <xf numFmtId="0" fontId="2" fillId="2" borderId="4" xfId="0" applyFont="1" applyFill="1" applyBorder="1" applyAlignment="1">
      <alignment horizontal="left" vertical="top" indent="1"/>
    </xf>
    <xf numFmtId="0" fontId="2" fillId="2" borderId="0" xfId="0" applyFont="1" applyFill="1" applyAlignment="1">
      <alignment horizontal="left" vertical="top" indent="1"/>
    </xf>
    <xf numFmtId="0" fontId="2" fillId="2" borderId="5" xfId="0" applyFont="1" applyFill="1" applyBorder="1" applyAlignment="1">
      <alignment horizontal="left" vertical="top" indent="1"/>
    </xf>
    <xf numFmtId="0" fontId="2" fillId="2" borderId="6" xfId="0" applyFont="1" applyFill="1" applyBorder="1" applyAlignment="1">
      <alignment horizontal="left" vertical="top" indent="1"/>
    </xf>
    <xf numFmtId="0" fontId="2" fillId="2" borderId="7" xfId="0" applyFont="1" applyFill="1" applyBorder="1" applyAlignment="1">
      <alignment horizontal="left" vertical="top" indent="1"/>
    </xf>
    <xf numFmtId="0" fontId="2" fillId="2" borderId="8" xfId="0" applyFont="1" applyFill="1" applyBorder="1" applyAlignment="1">
      <alignment horizontal="left" vertical="top" indent="1"/>
    </xf>
    <xf numFmtId="165" fontId="4" fillId="4" borderId="16" xfId="0" applyNumberFormat="1" applyFont="1" applyFill="1" applyBorder="1" applyAlignment="1">
      <alignment horizontal="right" vertical="center"/>
    </xf>
    <xf numFmtId="165" fontId="4" fillId="4" borderId="27" xfId="0" applyNumberFormat="1" applyFont="1" applyFill="1" applyBorder="1" applyAlignment="1">
      <alignment horizontal="right" vertical="center"/>
    </xf>
    <xf numFmtId="0" fontId="4" fillId="4" borderId="22" xfId="0" applyFont="1" applyFill="1" applyBorder="1" applyAlignment="1">
      <alignment horizontal="center"/>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4" borderId="30"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19" xfId="0" applyFont="1" applyFill="1" applyBorder="1" applyAlignment="1">
      <alignment horizontal="center" vertical="center" wrapText="1"/>
    </xf>
    <xf numFmtId="165" fontId="4" fillId="4" borderId="58" xfId="0" applyNumberFormat="1" applyFont="1" applyFill="1" applyBorder="1" applyAlignment="1">
      <alignment horizontal="right" vertical="center"/>
    </xf>
    <xf numFmtId="165" fontId="4" fillId="4" borderId="59" xfId="0" applyNumberFormat="1" applyFont="1" applyFill="1" applyBorder="1" applyAlignment="1">
      <alignment horizontal="right" vertical="center"/>
    </xf>
    <xf numFmtId="0" fontId="4" fillId="4" borderId="57"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2" fillId="3" borderId="53" xfId="0" applyFont="1" applyFill="1" applyBorder="1" applyAlignment="1">
      <alignment horizontal="center" vertical="center"/>
    </xf>
    <xf numFmtId="0" fontId="2" fillId="3" borderId="51" xfId="0" applyFont="1" applyFill="1" applyBorder="1" applyAlignment="1">
      <alignment horizontal="center" vertical="center"/>
    </xf>
    <xf numFmtId="0" fontId="2" fillId="3" borderId="52"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2" borderId="34" xfId="0" applyFont="1" applyFill="1" applyBorder="1" applyAlignment="1" applyProtection="1">
      <alignment horizontal="left" vertical="center" wrapText="1"/>
      <protection locked="0"/>
    </xf>
    <xf numFmtId="0" fontId="2" fillId="2" borderId="35" xfId="0" applyFont="1" applyFill="1" applyBorder="1" applyAlignment="1" applyProtection="1">
      <alignment horizontal="left" vertical="center"/>
      <protection locked="0"/>
    </xf>
    <xf numFmtId="0" fontId="2" fillId="2" borderId="36" xfId="0" applyFont="1" applyFill="1" applyBorder="1" applyAlignment="1" applyProtection="1">
      <alignment horizontal="left" vertical="center"/>
      <protection locked="0"/>
    </xf>
    <xf numFmtId="0" fontId="4" fillId="2" borderId="29" xfId="0" applyFont="1" applyFill="1" applyBorder="1" applyAlignment="1" applyProtection="1">
      <alignment horizontal="center" vertical="center"/>
      <protection locked="0"/>
    </xf>
    <xf numFmtId="0" fontId="4" fillId="2" borderId="37" xfId="0" applyFont="1" applyFill="1" applyBorder="1" applyAlignment="1" applyProtection="1">
      <alignment horizontal="center" vertical="center"/>
      <protection locked="0"/>
    </xf>
    <xf numFmtId="0" fontId="4" fillId="2" borderId="38" xfId="0" applyFont="1" applyFill="1" applyBorder="1" applyAlignment="1" applyProtection="1">
      <alignment horizontal="center" vertical="center"/>
      <protection locked="0"/>
    </xf>
    <xf numFmtId="0" fontId="2" fillId="3" borderId="54" xfId="0" applyFont="1" applyFill="1" applyBorder="1" applyAlignment="1">
      <alignment horizontal="center" vertical="center" wrapText="1"/>
    </xf>
    <xf numFmtId="0" fontId="2" fillId="3" borderId="49" xfId="0" applyFont="1" applyFill="1" applyBorder="1" applyAlignment="1">
      <alignment horizontal="center" vertical="center"/>
    </xf>
    <xf numFmtId="0" fontId="4" fillId="2" borderId="34" xfId="0" applyFont="1" applyFill="1" applyBorder="1" applyAlignment="1" applyProtection="1">
      <alignment horizontal="left" vertical="center"/>
      <protection locked="0"/>
    </xf>
    <xf numFmtId="0" fontId="4" fillId="2" borderId="35" xfId="0" applyFont="1" applyFill="1" applyBorder="1" applyAlignment="1" applyProtection="1">
      <alignment horizontal="left" vertical="center"/>
      <protection locked="0"/>
    </xf>
    <xf numFmtId="0" fontId="4" fillId="2" borderId="36" xfId="0" applyFont="1" applyFill="1" applyBorder="1" applyAlignment="1" applyProtection="1">
      <alignment horizontal="left" vertical="center"/>
      <protection locked="0"/>
    </xf>
    <xf numFmtId="0" fontId="2" fillId="2" borderId="53"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54" xfId="0" applyFont="1" applyFill="1" applyBorder="1" applyAlignment="1">
      <alignment horizontal="center" vertical="center" wrapText="1"/>
    </xf>
    <xf numFmtId="0" fontId="2" fillId="2" borderId="49" xfId="0" applyFont="1" applyFill="1" applyBorder="1" applyAlignment="1">
      <alignment horizontal="center" vertical="center"/>
    </xf>
    <xf numFmtId="0" fontId="4" fillId="4" borderId="22"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2" borderId="39" xfId="0" applyFont="1" applyFill="1" applyBorder="1" applyAlignment="1" applyProtection="1">
      <alignment horizontal="center" vertical="center"/>
      <protection locked="0"/>
    </xf>
    <xf numFmtId="0" fontId="4" fillId="2" borderId="40" xfId="0" applyFont="1" applyFill="1" applyBorder="1" applyAlignment="1" applyProtection="1">
      <alignment horizontal="center" vertical="center"/>
      <protection locked="0"/>
    </xf>
    <xf numFmtId="0" fontId="4" fillId="2" borderId="4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indent="2"/>
      <protection locked="0"/>
    </xf>
    <xf numFmtId="0" fontId="2" fillId="2" borderId="3" xfId="0" applyFont="1" applyFill="1" applyBorder="1" applyAlignment="1" applyProtection="1">
      <alignment horizontal="left" vertical="top" indent="2"/>
      <protection locked="0"/>
    </xf>
    <xf numFmtId="0" fontId="2" fillId="2" borderId="4" xfId="0" applyFont="1" applyFill="1" applyBorder="1" applyAlignment="1" applyProtection="1">
      <alignment horizontal="left" vertical="top" indent="2"/>
      <protection locked="0"/>
    </xf>
    <xf numFmtId="0" fontId="2" fillId="2" borderId="0" xfId="0" applyFont="1" applyFill="1" applyAlignment="1" applyProtection="1">
      <alignment horizontal="left" vertical="top" indent="2"/>
      <protection locked="0"/>
    </xf>
    <xf numFmtId="0" fontId="2" fillId="2" borderId="5" xfId="0" applyFont="1" applyFill="1" applyBorder="1" applyAlignment="1" applyProtection="1">
      <alignment horizontal="left" vertical="top" indent="2"/>
      <protection locked="0"/>
    </xf>
    <xf numFmtId="0" fontId="2" fillId="2" borderId="6" xfId="0" applyFont="1" applyFill="1" applyBorder="1" applyAlignment="1" applyProtection="1">
      <alignment horizontal="left" vertical="top" indent="2"/>
      <protection locked="0"/>
    </xf>
    <xf numFmtId="0" fontId="2" fillId="2" borderId="7" xfId="0" applyFont="1" applyFill="1" applyBorder="1" applyAlignment="1" applyProtection="1">
      <alignment horizontal="left" vertical="top" indent="2"/>
      <protection locked="0"/>
    </xf>
    <xf numFmtId="0" fontId="2" fillId="2" borderId="8" xfId="0" applyFont="1" applyFill="1" applyBorder="1" applyAlignment="1" applyProtection="1">
      <alignment horizontal="left" vertical="top" indent="2"/>
      <protection locked="0"/>
    </xf>
    <xf numFmtId="165" fontId="4" fillId="4" borderId="13" xfId="0" applyNumberFormat="1" applyFont="1" applyFill="1" applyBorder="1" applyAlignment="1">
      <alignment horizontal="right" vertical="center"/>
    </xf>
    <xf numFmtId="165" fontId="4" fillId="4" borderId="23" xfId="0" applyNumberFormat="1" applyFont="1" applyFill="1" applyBorder="1" applyAlignment="1">
      <alignment horizontal="right" vertical="center"/>
    </xf>
    <xf numFmtId="0" fontId="2" fillId="3" borderId="21" xfId="0" applyFont="1" applyFill="1" applyBorder="1" applyAlignment="1">
      <alignment horizontal="center" vertical="center" wrapText="1"/>
    </xf>
    <xf numFmtId="0" fontId="2" fillId="3" borderId="50" xfId="0" applyFont="1" applyFill="1" applyBorder="1" applyAlignment="1">
      <alignment horizontal="center" vertical="center"/>
    </xf>
    <xf numFmtId="0" fontId="2" fillId="3" borderId="32" xfId="0" applyFont="1" applyFill="1" applyBorder="1" applyAlignment="1">
      <alignment horizontal="center" vertical="center"/>
    </xf>
    <xf numFmtId="0" fontId="4" fillId="4" borderId="22"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23" xfId="0" applyFont="1" applyFill="1" applyBorder="1" applyAlignment="1">
      <alignment horizontal="right" vertical="center"/>
    </xf>
    <xf numFmtId="0" fontId="2" fillId="2" borderId="51" xfId="0" applyFont="1" applyFill="1" applyBorder="1" applyAlignment="1">
      <alignment horizontal="center" vertical="center" wrapText="1"/>
    </xf>
    <xf numFmtId="0" fontId="2" fillId="2" borderId="49" xfId="0" applyFont="1" applyFill="1" applyBorder="1" applyAlignment="1">
      <alignment horizontal="center" vertical="center" wrapText="1"/>
    </xf>
  </cellXfs>
  <cellStyles count="2">
    <cellStyle name="Normal" xfId="0" builtinId="0"/>
    <cellStyle name="ParaBirimi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257174</xdr:colOff>
      <xdr:row>2</xdr:row>
      <xdr:rowOff>0</xdr:rowOff>
    </xdr:from>
    <xdr:to>
      <xdr:col>9</xdr:col>
      <xdr:colOff>28575</xdr:colOff>
      <xdr:row>4</xdr:row>
      <xdr:rowOff>9525</xdr:rowOff>
    </xdr:to>
    <xdr:pic>
      <xdr:nvPicPr>
        <xdr:cNvPr id="7" name="Resim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4" y="390525"/>
          <a:ext cx="9801226"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85"/>
  <sheetViews>
    <sheetView tabSelected="1" topLeftCell="A33" zoomScaleNormal="100" zoomScaleSheetLayoutView="77" workbookViewId="0">
      <selection activeCell="L55" sqref="L55"/>
    </sheetView>
  </sheetViews>
  <sheetFormatPr defaultColWidth="9.140625" defaultRowHeight="15" outlineLevelRow="3" x14ac:dyDescent="0.25"/>
  <cols>
    <col min="1" max="1" width="3.85546875" style="1" customWidth="1"/>
    <col min="2" max="2" width="5.42578125" style="1" customWidth="1"/>
    <col min="3" max="3" width="11.140625" style="1" customWidth="1"/>
    <col min="4" max="4" width="6.5703125" style="1" customWidth="1"/>
    <col min="5" max="5" width="58.42578125" style="1" customWidth="1"/>
    <col min="6" max="6" width="11" style="1" customWidth="1"/>
    <col min="7" max="7" width="13.5703125" style="1" customWidth="1"/>
    <col min="8" max="8" width="14.85546875" style="1" customWidth="1"/>
    <col min="9" max="9" width="25.5703125" style="1" customWidth="1"/>
    <col min="10" max="16384" width="9.140625" style="1"/>
  </cols>
  <sheetData>
    <row r="2" spans="2:9" ht="15.75" thickBot="1" x14ac:dyDescent="0.3"/>
    <row r="3" spans="2:9" ht="49.5" customHeight="1" thickTop="1" x14ac:dyDescent="0.25">
      <c r="B3" s="96"/>
      <c r="C3" s="97"/>
      <c r="D3" s="97"/>
      <c r="E3" s="97"/>
      <c r="F3" s="97"/>
      <c r="G3" s="97"/>
      <c r="H3" s="97"/>
      <c r="I3" s="98"/>
    </row>
    <row r="4" spans="2:9" ht="22.5" customHeight="1" thickBot="1" x14ac:dyDescent="0.3">
      <c r="B4" s="99"/>
      <c r="C4" s="100"/>
      <c r="D4" s="100"/>
      <c r="E4" s="100"/>
      <c r="F4" s="100"/>
      <c r="G4" s="100"/>
      <c r="H4" s="100"/>
      <c r="I4" s="101"/>
    </row>
    <row r="5" spans="2:9" ht="27.75" customHeight="1" thickTop="1" x14ac:dyDescent="0.25">
      <c r="B5" s="110" t="s">
        <v>0</v>
      </c>
      <c r="C5" s="111"/>
      <c r="D5" s="111"/>
      <c r="E5" s="112"/>
      <c r="F5" s="102" t="s">
        <v>54</v>
      </c>
      <c r="G5" s="103"/>
      <c r="H5" s="103"/>
      <c r="I5" s="104"/>
    </row>
    <row r="6" spans="2:9" ht="21.75" customHeight="1" x14ac:dyDescent="0.25">
      <c r="B6" s="11" t="s">
        <v>1</v>
      </c>
      <c r="C6" s="11"/>
      <c r="D6" s="11"/>
      <c r="E6" s="11"/>
      <c r="F6" s="105"/>
      <c r="G6" s="106"/>
      <c r="H6" s="106"/>
      <c r="I6" s="107"/>
    </row>
    <row r="7" spans="2:9" ht="21.75" customHeight="1" x14ac:dyDescent="0.25">
      <c r="B7" s="11" t="s">
        <v>2</v>
      </c>
      <c r="C7" s="11"/>
      <c r="D7" s="11"/>
      <c r="E7" s="11"/>
      <c r="F7" s="105"/>
      <c r="G7" s="106"/>
      <c r="H7" s="106"/>
      <c r="I7" s="107"/>
    </row>
    <row r="8" spans="2:9" ht="21.75" customHeight="1" x14ac:dyDescent="0.25">
      <c r="B8" s="11" t="s">
        <v>3</v>
      </c>
      <c r="C8" s="11"/>
      <c r="D8" s="11"/>
      <c r="E8" s="11"/>
      <c r="F8" s="105"/>
      <c r="G8" s="106"/>
      <c r="H8" s="106"/>
      <c r="I8" s="107"/>
    </row>
    <row r="9" spans="2:9" ht="21.75" customHeight="1" thickBot="1" x14ac:dyDescent="0.3">
      <c r="B9" s="12" t="s">
        <v>4</v>
      </c>
      <c r="C9" s="12"/>
      <c r="D9" s="12"/>
      <c r="E9" s="12"/>
      <c r="F9" s="120"/>
      <c r="G9" s="121"/>
      <c r="H9" s="121"/>
      <c r="I9" s="122"/>
    </row>
    <row r="10" spans="2:9" ht="15.75" thickTop="1" x14ac:dyDescent="0.25">
      <c r="B10" s="123" t="s">
        <v>5</v>
      </c>
      <c r="C10" s="124"/>
      <c r="D10" s="124"/>
      <c r="E10" s="124"/>
      <c r="F10" s="125"/>
      <c r="G10" s="125"/>
      <c r="H10" s="125"/>
      <c r="I10" s="126"/>
    </row>
    <row r="11" spans="2:9" x14ac:dyDescent="0.25">
      <c r="B11" s="127"/>
      <c r="C11" s="128"/>
      <c r="D11" s="128"/>
      <c r="E11" s="128"/>
      <c r="F11" s="128"/>
      <c r="G11" s="128"/>
      <c r="H11" s="128"/>
      <c r="I11" s="129"/>
    </row>
    <row r="12" spans="2:9" x14ac:dyDescent="0.25">
      <c r="B12" s="127"/>
      <c r="C12" s="128"/>
      <c r="D12" s="128"/>
      <c r="E12" s="128"/>
      <c r="F12" s="128"/>
      <c r="G12" s="128"/>
      <c r="H12" s="128"/>
      <c r="I12" s="129"/>
    </row>
    <row r="13" spans="2:9" x14ac:dyDescent="0.25">
      <c r="B13" s="127"/>
      <c r="C13" s="128"/>
      <c r="D13" s="128"/>
      <c r="E13" s="128"/>
      <c r="F13" s="128"/>
      <c r="G13" s="128"/>
      <c r="H13" s="128"/>
      <c r="I13" s="129"/>
    </row>
    <row r="14" spans="2:9" x14ac:dyDescent="0.25">
      <c r="B14" s="127"/>
      <c r="C14" s="128"/>
      <c r="D14" s="128"/>
      <c r="E14" s="128"/>
      <c r="F14" s="128"/>
      <c r="G14" s="128"/>
      <c r="H14" s="128"/>
      <c r="I14" s="129"/>
    </row>
    <row r="15" spans="2:9" x14ac:dyDescent="0.25">
      <c r="B15" s="127"/>
      <c r="C15" s="128"/>
      <c r="D15" s="128"/>
      <c r="E15" s="128"/>
      <c r="F15" s="128"/>
      <c r="G15" s="128"/>
      <c r="H15" s="128"/>
      <c r="I15" s="129"/>
    </row>
    <row r="16" spans="2:9" x14ac:dyDescent="0.25">
      <c r="B16" s="127"/>
      <c r="C16" s="128"/>
      <c r="D16" s="128"/>
      <c r="E16" s="128"/>
      <c r="F16" s="128"/>
      <c r="G16" s="128"/>
      <c r="H16" s="128"/>
      <c r="I16" s="129"/>
    </row>
    <row r="17" spans="2:9" x14ac:dyDescent="0.25">
      <c r="B17" s="127"/>
      <c r="C17" s="128"/>
      <c r="D17" s="128"/>
      <c r="E17" s="128"/>
      <c r="F17" s="128"/>
      <c r="G17" s="128"/>
      <c r="H17" s="128"/>
      <c r="I17" s="129"/>
    </row>
    <row r="18" spans="2:9" x14ac:dyDescent="0.25">
      <c r="B18" s="127"/>
      <c r="C18" s="128"/>
      <c r="D18" s="128"/>
      <c r="E18" s="128"/>
      <c r="F18" s="128"/>
      <c r="G18" s="128"/>
      <c r="H18" s="128"/>
      <c r="I18" s="129"/>
    </row>
    <row r="19" spans="2:9" x14ac:dyDescent="0.25">
      <c r="B19" s="127"/>
      <c r="C19" s="128"/>
      <c r="D19" s="128"/>
      <c r="E19" s="128"/>
      <c r="F19" s="128"/>
      <c r="G19" s="128"/>
      <c r="H19" s="128"/>
      <c r="I19" s="129"/>
    </row>
    <row r="20" spans="2:9" x14ac:dyDescent="0.25">
      <c r="B20" s="127"/>
      <c r="C20" s="128"/>
      <c r="D20" s="128"/>
      <c r="E20" s="128"/>
      <c r="F20" s="128"/>
      <c r="G20" s="128"/>
      <c r="H20" s="128"/>
      <c r="I20" s="129"/>
    </row>
    <row r="21" spans="2:9" x14ac:dyDescent="0.25">
      <c r="B21" s="127"/>
      <c r="C21" s="128"/>
      <c r="D21" s="128"/>
      <c r="E21" s="128"/>
      <c r="F21" s="128"/>
      <c r="G21" s="128"/>
      <c r="H21" s="128"/>
      <c r="I21" s="129"/>
    </row>
    <row r="22" spans="2:9" x14ac:dyDescent="0.25">
      <c r="B22" s="127"/>
      <c r="C22" s="128"/>
      <c r="D22" s="128"/>
      <c r="E22" s="128"/>
      <c r="F22" s="128"/>
      <c r="G22" s="128"/>
      <c r="H22" s="128"/>
      <c r="I22" s="129"/>
    </row>
    <row r="23" spans="2:9" x14ac:dyDescent="0.25">
      <c r="B23" s="127"/>
      <c r="C23" s="128"/>
      <c r="D23" s="128"/>
      <c r="E23" s="128"/>
      <c r="F23" s="128"/>
      <c r="G23" s="128"/>
      <c r="H23" s="128"/>
      <c r="I23" s="129"/>
    </row>
    <row r="24" spans="2:9" ht="15.75" thickBot="1" x14ac:dyDescent="0.3">
      <c r="B24" s="130"/>
      <c r="C24" s="131"/>
      <c r="D24" s="131"/>
      <c r="E24" s="131"/>
      <c r="F24" s="131"/>
      <c r="G24" s="131"/>
      <c r="H24" s="131"/>
      <c r="I24" s="132"/>
    </row>
    <row r="25" spans="2:9" ht="29.25" thickTop="1" x14ac:dyDescent="0.25">
      <c r="B25" s="34" t="s">
        <v>35</v>
      </c>
      <c r="C25" s="35" t="s">
        <v>34</v>
      </c>
      <c r="D25" s="35"/>
      <c r="E25" s="36" t="s">
        <v>25</v>
      </c>
      <c r="F25" s="36" t="s">
        <v>6</v>
      </c>
      <c r="G25" s="36" t="s">
        <v>7</v>
      </c>
      <c r="H25" s="36" t="s">
        <v>8</v>
      </c>
      <c r="I25" s="37" t="s">
        <v>26</v>
      </c>
    </row>
    <row r="26" spans="2:9" x14ac:dyDescent="0.25">
      <c r="B26" s="137">
        <v>1</v>
      </c>
      <c r="C26" s="135" t="s">
        <v>36</v>
      </c>
      <c r="D26" s="16">
        <v>1</v>
      </c>
      <c r="E26" s="2" t="s">
        <v>10</v>
      </c>
      <c r="F26" s="3">
        <v>1</v>
      </c>
      <c r="G26" s="5" t="s">
        <v>11</v>
      </c>
      <c r="H26" s="4"/>
      <c r="I26" s="38">
        <f>+H26*F26</f>
        <v>0</v>
      </c>
    </row>
    <row r="27" spans="2:9" x14ac:dyDescent="0.25">
      <c r="B27" s="94"/>
      <c r="C27" s="109"/>
      <c r="D27" s="18">
        <v>2</v>
      </c>
      <c r="E27" s="20" t="s">
        <v>37</v>
      </c>
      <c r="F27" s="19">
        <v>1</v>
      </c>
      <c r="G27" s="5" t="s">
        <v>11</v>
      </c>
      <c r="H27" s="4"/>
      <c r="I27" s="38">
        <f>+H27*F27</f>
        <v>0</v>
      </c>
    </row>
    <row r="28" spans="2:9" x14ac:dyDescent="0.25">
      <c r="B28" s="94"/>
      <c r="C28" s="109"/>
      <c r="D28" s="18">
        <v>3</v>
      </c>
      <c r="E28" s="20" t="s">
        <v>38</v>
      </c>
      <c r="F28" s="19">
        <v>1</v>
      </c>
      <c r="G28" s="5" t="s">
        <v>11</v>
      </c>
      <c r="H28" s="4"/>
      <c r="I28" s="38">
        <f>+H28*F28</f>
        <v>0</v>
      </c>
    </row>
    <row r="29" spans="2:9" ht="15.75" thickBot="1" x14ac:dyDescent="0.3">
      <c r="B29" s="95"/>
      <c r="C29" s="136"/>
      <c r="D29" s="18">
        <v>4</v>
      </c>
      <c r="E29" s="21" t="s">
        <v>39</v>
      </c>
      <c r="F29" s="19">
        <v>1</v>
      </c>
      <c r="G29" s="5" t="s">
        <v>11</v>
      </c>
      <c r="H29" s="4"/>
      <c r="I29" s="38">
        <f>+H29*F29</f>
        <v>0</v>
      </c>
    </row>
    <row r="30" spans="2:9" ht="15.75" thickBot="1" x14ac:dyDescent="0.25">
      <c r="B30" s="82" t="s">
        <v>40</v>
      </c>
      <c r="C30" s="83"/>
      <c r="D30" s="83"/>
      <c r="E30" s="83"/>
      <c r="F30" s="83"/>
      <c r="G30" s="84"/>
      <c r="H30" s="133">
        <f>SUM(I26:I29)</f>
        <v>0</v>
      </c>
      <c r="I30" s="134"/>
    </row>
    <row r="31" spans="2:9" outlineLevel="1" x14ac:dyDescent="0.25">
      <c r="B31" s="93">
        <v>2</v>
      </c>
      <c r="C31" s="108" t="s">
        <v>41</v>
      </c>
      <c r="D31" s="18">
        <v>1</v>
      </c>
      <c r="E31" s="22" t="s">
        <v>12</v>
      </c>
      <c r="F31" s="19">
        <v>1</v>
      </c>
      <c r="G31" s="5" t="s">
        <v>11</v>
      </c>
      <c r="H31" s="4"/>
      <c r="I31" s="38">
        <f>+H31*F31</f>
        <v>0</v>
      </c>
    </row>
    <row r="32" spans="2:9" outlineLevel="1" x14ac:dyDescent="0.25">
      <c r="B32" s="94"/>
      <c r="C32" s="109"/>
      <c r="D32" s="18">
        <v>2</v>
      </c>
      <c r="E32" s="20" t="s">
        <v>13</v>
      </c>
      <c r="F32" s="19">
        <v>1</v>
      </c>
      <c r="G32" s="5" t="s">
        <v>11</v>
      </c>
      <c r="H32" s="4"/>
      <c r="I32" s="38">
        <f>+H32*F32</f>
        <v>0</v>
      </c>
    </row>
    <row r="33" spans="2:9" outlineLevel="1" x14ac:dyDescent="0.25">
      <c r="B33" s="94"/>
      <c r="C33" s="109"/>
      <c r="D33" s="18">
        <v>3</v>
      </c>
      <c r="E33" s="20" t="s">
        <v>14</v>
      </c>
      <c r="F33" s="19">
        <v>1</v>
      </c>
      <c r="G33" s="5" t="s">
        <v>11</v>
      </c>
      <c r="H33" s="4"/>
      <c r="I33" s="38">
        <f>+H33*F33</f>
        <v>0</v>
      </c>
    </row>
    <row r="34" spans="2:9" outlineLevel="1" x14ac:dyDescent="0.25">
      <c r="B34" s="94"/>
      <c r="C34" s="109"/>
      <c r="D34" s="18">
        <v>4</v>
      </c>
      <c r="E34" s="20" t="s">
        <v>29</v>
      </c>
      <c r="F34" s="19">
        <v>1</v>
      </c>
      <c r="G34" s="5" t="s">
        <v>11</v>
      </c>
      <c r="H34" s="4"/>
      <c r="I34" s="38">
        <f>+H34*F34</f>
        <v>0</v>
      </c>
    </row>
    <row r="35" spans="2:9" outlineLevel="1" x14ac:dyDescent="0.25">
      <c r="B35" s="94"/>
      <c r="C35" s="109"/>
      <c r="D35" s="18">
        <v>5</v>
      </c>
      <c r="E35" s="20" t="s">
        <v>15</v>
      </c>
      <c r="F35" s="19">
        <v>1</v>
      </c>
      <c r="G35" s="5" t="s">
        <v>11</v>
      </c>
      <c r="H35" s="4"/>
      <c r="I35" s="38">
        <f>+H35*F35</f>
        <v>0</v>
      </c>
    </row>
    <row r="36" spans="2:9" outlineLevel="1" x14ac:dyDescent="0.25">
      <c r="B36" s="94"/>
      <c r="C36" s="109"/>
      <c r="D36" s="18">
        <v>6</v>
      </c>
      <c r="E36" s="20" t="s">
        <v>42</v>
      </c>
      <c r="F36" s="19">
        <v>1</v>
      </c>
      <c r="G36" s="5" t="s">
        <v>11</v>
      </c>
      <c r="H36" s="4"/>
      <c r="I36" s="38">
        <f>+H36*F36</f>
        <v>0</v>
      </c>
    </row>
    <row r="37" spans="2:9" ht="15.75" outlineLevel="1" thickBot="1" x14ac:dyDescent="0.3">
      <c r="B37" s="94"/>
      <c r="C37" s="109"/>
      <c r="D37" s="62">
        <v>7</v>
      </c>
      <c r="E37" s="63" t="s">
        <v>30</v>
      </c>
      <c r="F37" s="64">
        <v>1</v>
      </c>
      <c r="G37" s="8" t="s">
        <v>11</v>
      </c>
      <c r="H37" s="4"/>
      <c r="I37" s="38">
        <f>+H37*F37</f>
        <v>0</v>
      </c>
    </row>
    <row r="38" spans="2:9" ht="15.75" thickBot="1" x14ac:dyDescent="0.25">
      <c r="B38" s="82" t="s">
        <v>40</v>
      </c>
      <c r="C38" s="83"/>
      <c r="D38" s="83"/>
      <c r="E38" s="83"/>
      <c r="F38" s="83"/>
      <c r="G38" s="84"/>
      <c r="H38" s="80">
        <f>SUM(I31:I37)</f>
        <v>0</v>
      </c>
      <c r="I38" s="81"/>
    </row>
    <row r="39" spans="2:9" outlineLevel="1" x14ac:dyDescent="0.25">
      <c r="B39" s="113">
        <v>3</v>
      </c>
      <c r="C39" s="115" t="s">
        <v>43</v>
      </c>
      <c r="D39" s="24">
        <v>1</v>
      </c>
      <c r="E39" s="25" t="s">
        <v>16</v>
      </c>
      <c r="F39" s="17">
        <v>1</v>
      </c>
      <c r="G39" s="15" t="s">
        <v>11</v>
      </c>
      <c r="H39" s="14"/>
      <c r="I39" s="38">
        <f>H39*F39</f>
        <v>0</v>
      </c>
    </row>
    <row r="40" spans="2:9" outlineLevel="1" x14ac:dyDescent="0.25">
      <c r="B40" s="114"/>
      <c r="C40" s="116"/>
      <c r="D40" s="24">
        <v>2</v>
      </c>
      <c r="E40" s="26" t="s">
        <v>17</v>
      </c>
      <c r="F40" s="17">
        <v>1</v>
      </c>
      <c r="G40" s="15" t="s">
        <v>11</v>
      </c>
      <c r="H40" s="14"/>
      <c r="I40" s="38">
        <f>H40*F40</f>
        <v>0</v>
      </c>
    </row>
    <row r="41" spans="2:9" outlineLevel="1" x14ac:dyDescent="0.25">
      <c r="B41" s="114"/>
      <c r="C41" s="116"/>
      <c r="D41" s="24">
        <v>3</v>
      </c>
      <c r="E41" s="26" t="s">
        <v>18</v>
      </c>
      <c r="F41" s="17">
        <v>1</v>
      </c>
      <c r="G41" s="15" t="s">
        <v>11</v>
      </c>
      <c r="H41" s="14"/>
      <c r="I41" s="38">
        <f>H41*F41</f>
        <v>0</v>
      </c>
    </row>
    <row r="42" spans="2:9" outlineLevel="1" x14ac:dyDescent="0.25">
      <c r="B42" s="114"/>
      <c r="C42" s="116"/>
      <c r="D42" s="24">
        <v>4</v>
      </c>
      <c r="E42" s="26" t="s">
        <v>19</v>
      </c>
      <c r="F42" s="17">
        <v>1</v>
      </c>
      <c r="G42" s="15" t="s">
        <v>11</v>
      </c>
      <c r="H42" s="14"/>
      <c r="I42" s="38">
        <f>H42*F42</f>
        <v>0</v>
      </c>
    </row>
    <row r="43" spans="2:9" outlineLevel="1" x14ac:dyDescent="0.25">
      <c r="B43" s="114"/>
      <c r="C43" s="116"/>
      <c r="D43" s="24">
        <v>5</v>
      </c>
      <c r="E43" s="26" t="s">
        <v>20</v>
      </c>
      <c r="F43" s="17">
        <v>1</v>
      </c>
      <c r="G43" s="15" t="s">
        <v>11</v>
      </c>
      <c r="H43" s="14"/>
      <c r="I43" s="38">
        <f>H43*F43</f>
        <v>0</v>
      </c>
    </row>
    <row r="44" spans="2:9" outlineLevel="1" x14ac:dyDescent="0.25">
      <c r="B44" s="114"/>
      <c r="C44" s="116"/>
      <c r="D44" s="24">
        <v>6</v>
      </c>
      <c r="E44" s="26" t="s">
        <v>21</v>
      </c>
      <c r="F44" s="17">
        <v>1</v>
      </c>
      <c r="G44" s="15" t="s">
        <v>11</v>
      </c>
      <c r="H44" s="14"/>
      <c r="I44" s="38">
        <f>H44*F44</f>
        <v>0</v>
      </c>
    </row>
    <row r="45" spans="2:9" outlineLevel="1" x14ac:dyDescent="0.25">
      <c r="B45" s="114"/>
      <c r="C45" s="116"/>
      <c r="D45" s="24">
        <v>7</v>
      </c>
      <c r="E45" s="26" t="s">
        <v>22</v>
      </c>
      <c r="F45" s="17">
        <v>1</v>
      </c>
      <c r="G45" s="15" t="s">
        <v>11</v>
      </c>
      <c r="H45" s="14"/>
      <c r="I45" s="38">
        <f>H45*F45</f>
        <v>0</v>
      </c>
    </row>
    <row r="46" spans="2:9" outlineLevel="1" x14ac:dyDescent="0.25">
      <c r="B46" s="114"/>
      <c r="C46" s="116"/>
      <c r="D46" s="24">
        <v>8</v>
      </c>
      <c r="E46" s="26" t="s">
        <v>23</v>
      </c>
      <c r="F46" s="17">
        <v>1</v>
      </c>
      <c r="G46" s="15" t="s">
        <v>11</v>
      </c>
      <c r="H46" s="14"/>
      <c r="I46" s="38">
        <f>H46*F46</f>
        <v>0</v>
      </c>
    </row>
    <row r="47" spans="2:9" ht="15.75" outlineLevel="1" thickBot="1" x14ac:dyDescent="0.3">
      <c r="B47" s="114"/>
      <c r="C47" s="116"/>
      <c r="D47" s="58">
        <v>9</v>
      </c>
      <c r="E47" s="59" t="s">
        <v>24</v>
      </c>
      <c r="F47" s="60">
        <v>1</v>
      </c>
      <c r="G47" s="23" t="s">
        <v>11</v>
      </c>
      <c r="H47" s="54"/>
      <c r="I47" s="55">
        <f>H47*F47</f>
        <v>0</v>
      </c>
    </row>
    <row r="48" spans="2:9" ht="15.75" outlineLevel="1" thickBot="1" x14ac:dyDescent="0.3">
      <c r="B48" s="117" t="s">
        <v>40</v>
      </c>
      <c r="C48" s="118"/>
      <c r="D48" s="118"/>
      <c r="E48" s="118"/>
      <c r="F48" s="118"/>
      <c r="G48" s="119"/>
      <c r="H48" s="133">
        <f>SUM(I39:I47)</f>
        <v>0</v>
      </c>
      <c r="I48" s="134"/>
    </row>
    <row r="49" spans="2:9" ht="32.25" customHeight="1" outlineLevel="1" thickBot="1" x14ac:dyDescent="0.3">
      <c r="B49" s="39">
        <v>4</v>
      </c>
      <c r="C49" s="40" t="s">
        <v>27</v>
      </c>
      <c r="D49" s="40">
        <v>1</v>
      </c>
      <c r="E49" s="53" t="s">
        <v>33</v>
      </c>
      <c r="F49" s="23">
        <v>1</v>
      </c>
      <c r="G49" s="23" t="s">
        <v>11</v>
      </c>
      <c r="H49" s="54"/>
      <c r="I49" s="61">
        <f>H49*F49</f>
        <v>0</v>
      </c>
    </row>
    <row r="50" spans="2:9" ht="18.75" customHeight="1" outlineLevel="1" thickBot="1" x14ac:dyDescent="0.3">
      <c r="B50" s="138" t="s">
        <v>40</v>
      </c>
      <c r="C50" s="139"/>
      <c r="D50" s="139"/>
      <c r="E50" s="139"/>
      <c r="F50" s="139"/>
      <c r="G50" s="140"/>
      <c r="H50" s="133">
        <f>SUM(I49)</f>
        <v>0</v>
      </c>
      <c r="I50" s="141"/>
    </row>
    <row r="51" spans="2:9" ht="18" customHeight="1" outlineLevel="1" x14ac:dyDescent="0.25">
      <c r="B51" s="142">
        <v>5</v>
      </c>
      <c r="C51" s="143" t="s">
        <v>44</v>
      </c>
      <c r="D51" s="27">
        <v>1</v>
      </c>
      <c r="E51" s="56" t="s">
        <v>45</v>
      </c>
      <c r="F51" s="17">
        <v>1</v>
      </c>
      <c r="G51" s="15" t="s">
        <v>11</v>
      </c>
      <c r="H51" s="14"/>
      <c r="I51" s="57">
        <f>H51*F51</f>
        <v>0</v>
      </c>
    </row>
    <row r="52" spans="2:9" ht="15.75" outlineLevel="3" thickBot="1" x14ac:dyDescent="0.3">
      <c r="B52" s="142"/>
      <c r="C52" s="143"/>
      <c r="D52" s="49">
        <v>2</v>
      </c>
      <c r="E52" s="50" t="s">
        <v>46</v>
      </c>
      <c r="F52" s="51">
        <v>1</v>
      </c>
      <c r="G52" s="52" t="s">
        <v>11</v>
      </c>
      <c r="H52" s="4"/>
      <c r="I52" s="38">
        <f>H52*F52</f>
        <v>0</v>
      </c>
    </row>
    <row r="53" spans="2:9" ht="15.75" thickBot="1" x14ac:dyDescent="0.25">
      <c r="B53" s="82" t="s">
        <v>40</v>
      </c>
      <c r="C53" s="83"/>
      <c r="D53" s="83"/>
      <c r="E53" s="83"/>
      <c r="F53" s="83"/>
      <c r="G53" s="84"/>
      <c r="H53" s="80">
        <f>SUM(I51:I52)</f>
        <v>0</v>
      </c>
      <c r="I53" s="81"/>
    </row>
    <row r="54" spans="2:9" ht="30" outlineLevel="2" x14ac:dyDescent="0.25">
      <c r="B54" s="93">
        <v>6</v>
      </c>
      <c r="C54" s="108" t="s">
        <v>47</v>
      </c>
      <c r="D54" s="18">
        <v>1</v>
      </c>
      <c r="E54" s="30" t="s">
        <v>48</v>
      </c>
      <c r="F54" s="29">
        <v>1</v>
      </c>
      <c r="G54" s="13" t="s">
        <v>11</v>
      </c>
      <c r="H54" s="4"/>
      <c r="I54" s="9">
        <f>H54*F54</f>
        <v>0</v>
      </c>
    </row>
    <row r="55" spans="2:9" ht="30" outlineLevel="2" x14ac:dyDescent="0.25">
      <c r="B55" s="94"/>
      <c r="C55" s="109"/>
      <c r="D55" s="18">
        <v>2</v>
      </c>
      <c r="E55" s="31" t="s">
        <v>49</v>
      </c>
      <c r="F55" s="16">
        <v>1</v>
      </c>
      <c r="G55" s="5" t="s">
        <v>11</v>
      </c>
      <c r="H55" s="4"/>
      <c r="I55" s="9">
        <f>H55*F55</f>
        <v>0</v>
      </c>
    </row>
    <row r="56" spans="2:9" ht="15.75" outlineLevel="2" thickBot="1" x14ac:dyDescent="0.3">
      <c r="B56" s="95"/>
      <c r="C56" s="136"/>
      <c r="D56" s="18">
        <v>3</v>
      </c>
      <c r="E56" s="32" t="s">
        <v>50</v>
      </c>
      <c r="F56" s="16">
        <v>1</v>
      </c>
      <c r="G56" s="5" t="s">
        <v>11</v>
      </c>
      <c r="H56" s="4"/>
      <c r="I56" s="9">
        <f>H56*F56</f>
        <v>0</v>
      </c>
    </row>
    <row r="57" spans="2:9" ht="15.75" thickBot="1" x14ac:dyDescent="0.25">
      <c r="B57" s="82" t="s">
        <v>40</v>
      </c>
      <c r="C57" s="83"/>
      <c r="D57" s="83"/>
      <c r="E57" s="83"/>
      <c r="F57" s="83"/>
      <c r="G57" s="83"/>
      <c r="H57" s="80">
        <f>SUM(I54:I56)</f>
        <v>0</v>
      </c>
      <c r="I57" s="81"/>
    </row>
    <row r="58" spans="2:9" ht="20.25" customHeight="1" outlineLevel="1" x14ac:dyDescent="0.25">
      <c r="B58" s="93">
        <v>7</v>
      </c>
      <c r="C58" s="108" t="s">
        <v>51</v>
      </c>
      <c r="D58" s="41">
        <v>1</v>
      </c>
      <c r="E58" s="33" t="s">
        <v>31</v>
      </c>
      <c r="F58" s="42">
        <v>2</v>
      </c>
      <c r="G58" s="43" t="s">
        <v>11</v>
      </c>
      <c r="H58" s="44"/>
      <c r="I58" s="45">
        <f>H58*F58</f>
        <v>0</v>
      </c>
    </row>
    <row r="59" spans="2:9" ht="30" customHeight="1" outlineLevel="1" x14ac:dyDescent="0.25">
      <c r="B59" s="94"/>
      <c r="C59" s="109"/>
      <c r="D59" s="18">
        <v>2</v>
      </c>
      <c r="E59" s="28" t="s">
        <v>52</v>
      </c>
      <c r="F59" s="19">
        <v>1</v>
      </c>
      <c r="G59" s="5" t="s">
        <v>11</v>
      </c>
      <c r="H59" s="4"/>
      <c r="I59" s="9">
        <f>H59*F59</f>
        <v>0</v>
      </c>
    </row>
    <row r="60" spans="2:9" ht="32.25" customHeight="1" outlineLevel="1" thickBot="1" x14ac:dyDescent="0.3">
      <c r="B60" s="95"/>
      <c r="C60" s="136"/>
      <c r="D60" s="46">
        <v>3</v>
      </c>
      <c r="E60" s="47" t="s">
        <v>32</v>
      </c>
      <c r="F60" s="48">
        <v>10</v>
      </c>
      <c r="G60" s="6" t="s">
        <v>11</v>
      </c>
      <c r="H60" s="7"/>
      <c r="I60" s="10">
        <f>H60*F60</f>
        <v>0</v>
      </c>
    </row>
    <row r="61" spans="2:9" x14ac:dyDescent="0.25">
      <c r="B61" s="90" t="s">
        <v>40</v>
      </c>
      <c r="C61" s="91"/>
      <c r="D61" s="91"/>
      <c r="E61" s="91"/>
      <c r="F61" s="91"/>
      <c r="G61" s="92"/>
      <c r="H61" s="88">
        <f>SUM(I58:I60)</f>
        <v>0</v>
      </c>
      <c r="I61" s="89"/>
    </row>
    <row r="62" spans="2:9" ht="15.75" thickBot="1" x14ac:dyDescent="0.3">
      <c r="B62" s="85" t="s">
        <v>28</v>
      </c>
      <c r="C62" s="86"/>
      <c r="D62" s="86"/>
      <c r="E62" s="86"/>
      <c r="F62" s="86"/>
      <c r="G62" s="87"/>
      <c r="H62" s="65">
        <f>+H30+H38+H48+H50+H53+H57+H61</f>
        <v>0</v>
      </c>
      <c r="I62" s="66"/>
    </row>
    <row r="63" spans="2:9" ht="26.25" customHeight="1" thickBot="1" x14ac:dyDescent="0.3">
      <c r="B63" s="67" t="s">
        <v>9</v>
      </c>
      <c r="C63" s="68"/>
      <c r="D63" s="68"/>
      <c r="E63" s="68"/>
      <c r="F63" s="68"/>
      <c r="G63" s="68"/>
      <c r="H63" s="68"/>
      <c r="I63" s="69"/>
    </row>
    <row r="64" spans="2:9" ht="15.75" thickTop="1" x14ac:dyDescent="0.25">
      <c r="B64" s="70" t="s">
        <v>53</v>
      </c>
      <c r="C64" s="71"/>
      <c r="D64" s="71"/>
      <c r="E64" s="71"/>
      <c r="F64" s="72"/>
      <c r="G64" s="72"/>
      <c r="H64" s="72"/>
      <c r="I64" s="73"/>
    </row>
    <row r="65" spans="2:9" x14ac:dyDescent="0.25">
      <c r="B65" s="74"/>
      <c r="C65" s="75"/>
      <c r="D65" s="75"/>
      <c r="E65" s="75"/>
      <c r="F65" s="75"/>
      <c r="G65" s="75"/>
      <c r="H65" s="75"/>
      <c r="I65" s="76"/>
    </row>
    <row r="66" spans="2:9" x14ac:dyDescent="0.25">
      <c r="B66" s="74"/>
      <c r="C66" s="75"/>
      <c r="D66" s="75"/>
      <c r="E66" s="75"/>
      <c r="F66" s="75"/>
      <c r="G66" s="75"/>
      <c r="H66" s="75"/>
      <c r="I66" s="76"/>
    </row>
    <row r="67" spans="2:9" x14ac:dyDescent="0.25">
      <c r="B67" s="74"/>
      <c r="C67" s="75"/>
      <c r="D67" s="75"/>
      <c r="E67" s="75"/>
      <c r="F67" s="75"/>
      <c r="G67" s="75"/>
      <c r="H67" s="75"/>
      <c r="I67" s="76"/>
    </row>
    <row r="68" spans="2:9" x14ac:dyDescent="0.25">
      <c r="B68" s="74"/>
      <c r="C68" s="75"/>
      <c r="D68" s="75"/>
      <c r="E68" s="75"/>
      <c r="F68" s="75"/>
      <c r="G68" s="75"/>
      <c r="H68" s="75"/>
      <c r="I68" s="76"/>
    </row>
    <row r="69" spans="2:9" x14ac:dyDescent="0.25">
      <c r="B69" s="74"/>
      <c r="C69" s="75"/>
      <c r="D69" s="75"/>
      <c r="E69" s="75"/>
      <c r="F69" s="75"/>
      <c r="G69" s="75"/>
      <c r="H69" s="75"/>
      <c r="I69" s="76"/>
    </row>
    <row r="70" spans="2:9" x14ac:dyDescent="0.25">
      <c r="B70" s="74"/>
      <c r="C70" s="75"/>
      <c r="D70" s="75"/>
      <c r="E70" s="75"/>
      <c r="F70" s="75"/>
      <c r="G70" s="75"/>
      <c r="H70" s="75"/>
      <c r="I70" s="76"/>
    </row>
    <row r="71" spans="2:9" x14ac:dyDescent="0.25">
      <c r="B71" s="74"/>
      <c r="C71" s="75"/>
      <c r="D71" s="75"/>
      <c r="E71" s="75"/>
      <c r="F71" s="75"/>
      <c r="G71" s="75"/>
      <c r="H71" s="75"/>
      <c r="I71" s="76"/>
    </row>
    <row r="72" spans="2:9" x14ac:dyDescent="0.25">
      <c r="B72" s="74"/>
      <c r="C72" s="75"/>
      <c r="D72" s="75"/>
      <c r="E72" s="75"/>
      <c r="F72" s="75"/>
      <c r="G72" s="75"/>
      <c r="H72" s="75"/>
      <c r="I72" s="76"/>
    </row>
    <row r="73" spans="2:9" x14ac:dyDescent="0.25">
      <c r="B73" s="74"/>
      <c r="C73" s="75"/>
      <c r="D73" s="75"/>
      <c r="E73" s="75"/>
      <c r="F73" s="75"/>
      <c r="G73" s="75"/>
      <c r="H73" s="75"/>
      <c r="I73" s="76"/>
    </row>
    <row r="74" spans="2:9" x14ac:dyDescent="0.25">
      <c r="B74" s="74"/>
      <c r="C74" s="75"/>
      <c r="D74" s="75"/>
      <c r="E74" s="75"/>
      <c r="F74" s="75"/>
      <c r="G74" s="75"/>
      <c r="H74" s="75"/>
      <c r="I74" s="76"/>
    </row>
    <row r="75" spans="2:9" x14ac:dyDescent="0.25">
      <c r="B75" s="74"/>
      <c r="C75" s="75"/>
      <c r="D75" s="75"/>
      <c r="E75" s="75"/>
      <c r="F75" s="75"/>
      <c r="G75" s="75"/>
      <c r="H75" s="75"/>
      <c r="I75" s="76"/>
    </row>
    <row r="76" spans="2:9" x14ac:dyDescent="0.25">
      <c r="B76" s="74"/>
      <c r="C76" s="75"/>
      <c r="D76" s="75"/>
      <c r="E76" s="75"/>
      <c r="F76" s="75"/>
      <c r="G76" s="75"/>
      <c r="H76" s="75"/>
      <c r="I76" s="76"/>
    </row>
    <row r="77" spans="2:9" x14ac:dyDescent="0.25">
      <c r="B77" s="74"/>
      <c r="C77" s="75"/>
      <c r="D77" s="75"/>
      <c r="E77" s="75"/>
      <c r="F77" s="75"/>
      <c r="G77" s="75"/>
      <c r="H77" s="75"/>
      <c r="I77" s="76"/>
    </row>
    <row r="78" spans="2:9" x14ac:dyDescent="0.25">
      <c r="B78" s="74"/>
      <c r="C78" s="75"/>
      <c r="D78" s="75"/>
      <c r="E78" s="75"/>
      <c r="F78" s="75"/>
      <c r="G78" s="75"/>
      <c r="H78" s="75"/>
      <c r="I78" s="76"/>
    </row>
    <row r="79" spans="2:9" x14ac:dyDescent="0.25">
      <c r="B79" s="74"/>
      <c r="C79" s="75"/>
      <c r="D79" s="75"/>
      <c r="E79" s="75"/>
      <c r="F79" s="75"/>
      <c r="G79" s="75"/>
      <c r="H79" s="75"/>
      <c r="I79" s="76"/>
    </row>
    <row r="80" spans="2:9" x14ac:dyDescent="0.25">
      <c r="B80" s="74"/>
      <c r="C80" s="75"/>
      <c r="D80" s="75"/>
      <c r="E80" s="75"/>
      <c r="F80" s="75"/>
      <c r="G80" s="75"/>
      <c r="H80" s="75"/>
      <c r="I80" s="76"/>
    </row>
    <row r="81" spans="2:9" x14ac:dyDescent="0.25">
      <c r="B81" s="74"/>
      <c r="C81" s="75"/>
      <c r="D81" s="75"/>
      <c r="E81" s="75"/>
      <c r="F81" s="75"/>
      <c r="G81" s="75"/>
      <c r="H81" s="75"/>
      <c r="I81" s="76"/>
    </row>
    <row r="82" spans="2:9" x14ac:dyDescent="0.25">
      <c r="B82" s="74"/>
      <c r="C82" s="75"/>
      <c r="D82" s="75"/>
      <c r="E82" s="75"/>
      <c r="F82" s="75"/>
      <c r="G82" s="75"/>
      <c r="H82" s="75"/>
      <c r="I82" s="76"/>
    </row>
    <row r="83" spans="2:9" x14ac:dyDescent="0.25">
      <c r="B83" s="74"/>
      <c r="C83" s="75"/>
      <c r="D83" s="75"/>
      <c r="E83" s="75"/>
      <c r="F83" s="75"/>
      <c r="G83" s="75"/>
      <c r="H83" s="75"/>
      <c r="I83" s="76"/>
    </row>
    <row r="84" spans="2:9" ht="15.75" thickBot="1" x14ac:dyDescent="0.3">
      <c r="B84" s="77"/>
      <c r="C84" s="78"/>
      <c r="D84" s="78"/>
      <c r="E84" s="78"/>
      <c r="F84" s="78"/>
      <c r="G84" s="78"/>
      <c r="H84" s="78"/>
      <c r="I84" s="79"/>
    </row>
    <row r="85" spans="2:9" ht="15.75" thickTop="1" x14ac:dyDescent="0.25"/>
  </sheetData>
  <mergeCells count="38">
    <mergeCell ref="B50:G50"/>
    <mergeCell ref="H50:I50"/>
    <mergeCell ref="B51:B52"/>
    <mergeCell ref="C51:C52"/>
    <mergeCell ref="C31:C37"/>
    <mergeCell ref="B5:E5"/>
    <mergeCell ref="B39:B47"/>
    <mergeCell ref="C39:C47"/>
    <mergeCell ref="B48:G48"/>
    <mergeCell ref="F9:I9"/>
    <mergeCell ref="B10:I24"/>
    <mergeCell ref="H30:I30"/>
    <mergeCell ref="B30:G30"/>
    <mergeCell ref="C26:C29"/>
    <mergeCell ref="B26:B29"/>
    <mergeCell ref="B31:B37"/>
    <mergeCell ref="H38:I38"/>
    <mergeCell ref="B38:G38"/>
    <mergeCell ref="H48:I48"/>
    <mergeCell ref="B3:I4"/>
    <mergeCell ref="F5:I5"/>
    <mergeCell ref="F6:I6"/>
    <mergeCell ref="F7:I7"/>
    <mergeCell ref="F8:I8"/>
    <mergeCell ref="H62:I62"/>
    <mergeCell ref="B63:I63"/>
    <mergeCell ref="B64:I84"/>
    <mergeCell ref="H53:I53"/>
    <mergeCell ref="B53:G53"/>
    <mergeCell ref="H57:I57"/>
    <mergeCell ref="B62:G62"/>
    <mergeCell ref="H61:I61"/>
    <mergeCell ref="B57:G57"/>
    <mergeCell ref="B61:G61"/>
    <mergeCell ref="B54:B56"/>
    <mergeCell ref="C54:C56"/>
    <mergeCell ref="B58:B60"/>
    <mergeCell ref="C58:C60"/>
  </mergeCells>
  <pageMargins left="0.23622047244094491" right="0.19685039370078741" top="0.31496062992125984" bottom="0.87" header="0.31496062992125984" footer="1.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2026-04-29T09:07:41Z</dcterms:modified>
</cp:coreProperties>
</file>